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1" documentId="8_{B1BA8FFF-783C-450B-B67B-9B787A9255ED}" xr6:coauthVersionLast="47" xr6:coauthVersionMax="47" xr10:uidLastSave="{5C8F8076-E2DB-4D0F-9165-D3063E34358C}"/>
  <bookViews>
    <workbookView xWindow="31410" yWindow="123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M7" i="6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<sst xmlns="http://schemas.openxmlformats.org/spreadsheetml/2006/main" count="284" uniqueCount="103">
  <si>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</si>
  <si>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</si>
  <si>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</si>
  <si>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</si>
  <si>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</si>
  <si>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</si>
  <si>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</si>
  <si>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</si>
  <si>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</si>
  <si>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</si>
  <si>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</si>
  <si>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</si>
  <si>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</si>
  <si>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</si>
  <si>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</si>
  <si>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</si>
  <si>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</si>
  <si>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</si>
  <si>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</si>
  <si>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</si>
  <si>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</si>
  <si>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</si>
  <si>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</si>
  <si>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</si>
  <si>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</si>
  <si>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</si>
  <si>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</si>
  <si>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</si>
  <si>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</si>
  <si>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</si>
  <si>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</si>
  <si>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</si>
  <si>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</si>
  <si>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</si>
  <si>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</si>
  <si>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</si>
  <si>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</si>
  <si>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</si>
  <si>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</si>
  <si>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</si>
  <si>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</si>
  <si>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</si>
  <si>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</si>
  <si>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</si>
  <si>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</si>
  <si>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</si>
  <si>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</si>
  <si>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</si>
  <si>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</si>
  <si>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</si>
  <si>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</si>
  <si>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</si>
  <si>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</si>
  <si>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</si>
  <si>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</si>
  <si>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</si>
  <si>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</si>
  <si>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</si>
  <si>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</si>
  <si>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</si>
  <si>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</si>
  <si>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</si>
  <si>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</si>
  <si>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</si>
  <si>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</si>
  <si>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</si>
  <si>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</si>
  <si>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</si>
  <si>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</si>
  <si>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</si>
  <si>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</si>
  <si>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</si>
  <si>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</si>
  <si>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</si>
  <si>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</si>
  <si>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</si>
  <si>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</si>
  <si>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</si>
  <si>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</si>
  <si>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</si>
  <si>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</si>
  <si>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</si>
  <si>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</si>
  <si>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</si>
  <si>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</si>
  <si>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</si>
  <si>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</si>
  <si>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</si>
  <si>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</si>
  <si>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</si>
  <si>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</si>
  <si>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</si>
  <si>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</si>
  <si>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</si>
  <si>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</si>
  <si>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</si>
  <si>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ANTR</t>
  </si>
  <si>
    <t xml:space="preserve">ANTR </t>
  </si>
  <si>
    <t>1L</t>
  </si>
  <si>
    <t>Early 08-10/06</t>
  </si>
  <si>
    <t>01/21-05/30</t>
  </si>
  <si>
    <t>Fall/Spring</t>
  </si>
  <si>
    <t xml:space="preserve">This course is has high productivity and high fill rates, it might be good as an online Late Start, track 1 or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</si>
</sst>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H15" sqref="H15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4" t="s">
        <v>19</v>
      </c>
      <c r="J1" s="115"/>
      <c r="K1" s="116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7" t="str">
        <f>'2025-26 Summary'!C2</f>
        <v>ANTR</v>
      </c>
      <c r="J2" s="117"/>
      <c r="K2" s="117"/>
      <c r="L2" s="11">
        <f>'2025-26 Summary'!D2</f>
        <v>6.2</v>
      </c>
      <c r="M2" s="4">
        <f>SUM(M7:M24)</f>
        <v>0.60000000000000009</v>
      </c>
      <c r="N2" s="4">
        <f>SUM(N7:N24)</f>
        <v>375</v>
      </c>
      <c r="O2" s="4">
        <f>SUM(O7:O24)</f>
        <v>12.5</v>
      </c>
      <c r="P2" s="29">
        <f>N2/M2</f>
        <v>624.99999999999989</v>
      </c>
      <c r="Q2" s="6">
        <f>O2/M2</f>
        <v>20.833333333333329</v>
      </c>
      <c r="R2" s="97" t="s">
        <v>92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19"/>
      <c r="I3" t="s">
        <v>36</v>
      </c>
      <c r="J3" s="112" t="s">
        <v>52</v>
      </c>
      <c r="K3" s="112"/>
      <c r="L3" s="113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 t="s">
        <v>97</v>
      </c>
      <c r="B7" s="50">
        <v>1</v>
      </c>
      <c r="C7" s="50" t="s">
        <v>48</v>
      </c>
      <c r="D7" s="50" t="s">
        <v>42</v>
      </c>
      <c r="E7" s="50" t="s">
        <v>95</v>
      </c>
      <c r="F7" s="50">
        <v>44</v>
      </c>
      <c r="G7" s="50">
        <v>37</v>
      </c>
      <c r="H7" s="31">
        <v>37</v>
      </c>
      <c r="I7" s="50">
        <v>1</v>
      </c>
      <c r="J7" s="66">
        <f t="shared" ref="J7:J9" si="0">H7*I7</f>
        <v>37</v>
      </c>
      <c r="K7" s="73">
        <v>3</v>
      </c>
      <c r="L7" s="74">
        <v>3</v>
      </c>
      <c r="M7" s="65">
        <f t="shared" ref="M7" si="1">L7*I7/15</f>
        <v>0.2</v>
      </c>
      <c r="N7" s="66">
        <f>J7*K7</f>
        <v>111</v>
      </c>
      <c r="O7" s="67">
        <f>N7/30</f>
        <v>3.7</v>
      </c>
      <c r="P7" s="65">
        <f t="shared" ref="P7" si="2">N7/M7</f>
        <v>555</v>
      </c>
      <c r="Q7" s="65">
        <f>O7/M7</f>
        <v>18.5</v>
      </c>
      <c r="R7" s="46"/>
    </row>
    <row r="8" spans="1:18" ht="15.75" customHeight="1" x14ac:dyDescent="0.25">
      <c r="A8" s="41" t="s">
        <v>97</v>
      </c>
      <c r="B8" s="50">
        <v>1</v>
      </c>
      <c r="C8" s="41" t="s">
        <v>47</v>
      </c>
      <c r="D8" s="50" t="s">
        <v>42</v>
      </c>
      <c r="E8" s="41" t="s">
        <v>94</v>
      </c>
      <c r="F8" s="50">
        <v>44</v>
      </c>
      <c r="G8" s="50">
        <v>88</v>
      </c>
      <c r="H8" s="31">
        <v>44</v>
      </c>
      <c r="I8" s="50">
        <v>2</v>
      </c>
      <c r="J8" s="66">
        <f t="shared" si="0"/>
        <v>88</v>
      </c>
      <c r="K8" s="73">
        <v>3</v>
      </c>
      <c r="L8" s="74">
        <v>3</v>
      </c>
      <c r="M8" s="65">
        <f t="shared" ref="M8:M24" si="3">L8*I8/15</f>
        <v>0.4</v>
      </c>
      <c r="N8" s="66">
        <f t="shared" ref="N8:N24" si="4">J8*K8</f>
        <v>264</v>
      </c>
      <c r="O8" s="67">
        <f t="shared" ref="O8:O24" si="5">N8/30</f>
        <v>8.8000000000000007</v>
      </c>
      <c r="P8" s="65">
        <f t="shared" ref="P8:P24" si="6">N8/M8</f>
        <v>660</v>
      </c>
      <c r="Q8" s="65">
        <f t="shared" ref="Q8:Q24" si="7">O8/M8</f>
        <v>22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3" t="s">
        <v>14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5"/>
    </row>
    <row r="26" spans="1:18" ht="88.5" customHeigh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8"/>
    </row>
    <row r="27" spans="1:18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18" activePane="bottomLeft" state="frozen"/>
      <selection activeCell="D6" sqref="D6"/>
      <selection pane="bottomLeft" activeCell="H23" sqref="H23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0" t="str">
        <f>'2025-26 Summary'!C2</f>
        <v>ANTR</v>
      </c>
      <c r="I2" s="120"/>
      <c r="J2" s="120"/>
      <c r="K2" s="11">
        <f>'2025-26 Summary'!D2</f>
        <v>6.2</v>
      </c>
      <c r="L2" s="4">
        <f>SUM(L7:L42)</f>
        <v>2.8000000000000012</v>
      </c>
      <c r="M2" s="5">
        <f>SUM(M7:M42)</f>
        <v>1650</v>
      </c>
      <c r="N2" s="6">
        <f>SUM(N7:N42)</f>
        <v>54.999999999999993</v>
      </c>
      <c r="O2" s="6">
        <f>M2/L2</f>
        <v>589.28571428571399</v>
      </c>
      <c r="P2" s="6">
        <f>N2/L2</f>
        <v>19.642857142857132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I3" s="112" t="s">
        <v>52</v>
      </c>
      <c r="J3" s="112"/>
      <c r="K3" s="113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/>
      <c r="B7" s="50"/>
      <c r="C7" s="50"/>
      <c r="D7" s="50"/>
      <c r="E7" s="50"/>
      <c r="F7" s="50"/>
      <c r="G7" s="31"/>
      <c r="H7" s="50"/>
      <c r="I7" s="69">
        <f t="shared" ref="I7:I42" si="0">G7*H7</f>
        <v>0</v>
      </c>
      <c r="J7" s="51"/>
      <c r="K7" s="32"/>
      <c r="L7" s="65">
        <f t="shared" ref="L7" si="1">K7*H7/15</f>
        <v>0</v>
      </c>
      <c r="M7" s="66">
        <f t="shared" ref="M7" si="2">(I7*J7)</f>
        <v>0</v>
      </c>
      <c r="N7" s="67">
        <f>M7/30</f>
        <v>0</v>
      </c>
      <c r="O7" s="65" t="e">
        <f>M7/L7</f>
        <v>#DIV/0!</v>
      </c>
      <c r="P7" s="65"/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>
        <f t="shared" si="0"/>
        <v>0</v>
      </c>
      <c r="J8" s="51"/>
      <c r="K8" s="32"/>
      <c r="L8" s="65">
        <f t="shared" ref="L8:L42" si="3">K8*H8/15</f>
        <v>0</v>
      </c>
      <c r="M8" s="66">
        <f t="shared" ref="M8:M42" si="4">(I8*J8)</f>
        <v>0</v>
      </c>
      <c r="N8" s="67">
        <f t="shared" ref="N8:N42" si="5">M8/30</f>
        <v>0</v>
      </c>
      <c r="O8" s="65" t="e">
        <f t="shared" ref="O8:O42" si="6">M8/L8</f>
        <v>#DIV/0!</v>
      </c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>
        <f t="shared" si="0"/>
        <v>0</v>
      </c>
      <c r="J9" s="51"/>
      <c r="K9" s="32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>
        <f t="shared" si="0"/>
        <v>0</v>
      </c>
      <c r="J10" s="51"/>
      <c r="K10" s="51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0"/>
        <v>0</v>
      </c>
      <c r="J11" s="51"/>
      <c r="K11" s="51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 t="s">
        <v>97</v>
      </c>
      <c r="B18" s="50">
        <v>1</v>
      </c>
      <c r="C18" s="50" t="s">
        <v>75</v>
      </c>
      <c r="D18" s="50" t="s">
        <v>42</v>
      </c>
      <c r="E18" s="50" t="s">
        <v>99</v>
      </c>
      <c r="F18" s="50">
        <v>83</v>
      </c>
      <c r="G18" s="50">
        <v>42</v>
      </c>
      <c r="H18" s="50">
        <v>2</v>
      </c>
      <c r="I18" s="69">
        <f t="shared" si="0"/>
        <v>84</v>
      </c>
      <c r="J18" s="51">
        <v>3</v>
      </c>
      <c r="K18" s="51">
        <v>3</v>
      </c>
      <c r="L18" s="65">
        <f t="shared" si="3"/>
        <v>0.4</v>
      </c>
      <c r="M18" s="66">
        <f t="shared" si="4"/>
        <v>252</v>
      </c>
      <c r="N18" s="67">
        <f t="shared" si="5"/>
        <v>8.4</v>
      </c>
      <c r="O18" s="65">
        <f t="shared" si="6"/>
        <v>630</v>
      </c>
      <c r="P18" s="65">
        <f>N18/L18</f>
        <v>21</v>
      </c>
      <c r="Q18" s="52"/>
    </row>
    <row r="19" spans="1:17" ht="15.75" customHeight="1" x14ac:dyDescent="0.25">
      <c r="A19" s="50" t="s">
        <v>96</v>
      </c>
      <c r="B19" s="50">
        <v>1</v>
      </c>
      <c r="C19" s="50" t="s">
        <v>75</v>
      </c>
      <c r="D19" s="50" t="s">
        <v>55</v>
      </c>
      <c r="E19" s="50" t="s">
        <v>99</v>
      </c>
      <c r="F19" s="50">
        <v>87</v>
      </c>
      <c r="G19" s="50">
        <v>43</v>
      </c>
      <c r="H19" s="50">
        <v>2</v>
      </c>
      <c r="I19" s="69">
        <f t="shared" si="0"/>
        <v>86</v>
      </c>
      <c r="J19" s="51">
        <v>3</v>
      </c>
      <c r="K19" s="51">
        <v>3</v>
      </c>
      <c r="L19" s="65">
        <f t="shared" si="3"/>
        <v>0.4</v>
      </c>
      <c r="M19" s="66">
        <f t="shared" si="4"/>
        <v>258</v>
      </c>
      <c r="N19" s="67">
        <f t="shared" si="5"/>
        <v>8.6</v>
      </c>
      <c r="O19" s="65">
        <f t="shared" si="6"/>
        <v>645</v>
      </c>
      <c r="P19" s="65">
        <f t="shared" ref="P19:P42" si="7">N19/L19</f>
        <v>21.499999999999996</v>
      </c>
      <c r="Q19" s="52"/>
    </row>
    <row r="20" spans="1:17" ht="15.75" customHeight="1" x14ac:dyDescent="0.25">
      <c r="A20" s="50" t="s">
        <v>96</v>
      </c>
      <c r="B20" s="41">
        <v>1</v>
      </c>
      <c r="C20" s="50" t="s">
        <v>75</v>
      </c>
      <c r="D20" s="50" t="s">
        <v>43</v>
      </c>
      <c r="E20" s="50" t="s">
        <v>99</v>
      </c>
      <c r="F20" s="50">
        <v>82</v>
      </c>
      <c r="G20" s="50">
        <v>41</v>
      </c>
      <c r="H20" s="50">
        <v>2</v>
      </c>
      <c r="I20" s="69">
        <f t="shared" si="0"/>
        <v>82</v>
      </c>
      <c r="J20" s="51">
        <v>3</v>
      </c>
      <c r="K20" s="51">
        <v>3</v>
      </c>
      <c r="L20" s="65">
        <f t="shared" si="3"/>
        <v>0.4</v>
      </c>
      <c r="M20" s="66">
        <f t="shared" si="4"/>
        <v>246</v>
      </c>
      <c r="N20" s="67">
        <f t="shared" si="5"/>
        <v>8.1999999999999993</v>
      </c>
      <c r="O20" s="65">
        <f t="shared" si="6"/>
        <v>615</v>
      </c>
      <c r="P20" s="65">
        <f t="shared" si="7"/>
        <v>20.499999999999996</v>
      </c>
      <c r="Q20" s="52"/>
    </row>
    <row r="21" spans="1:17" ht="15.75" customHeight="1" x14ac:dyDescent="0.25">
      <c r="A21" s="50" t="s">
        <v>96</v>
      </c>
      <c r="B21" s="50" t="s">
        <v>98</v>
      </c>
      <c r="C21" s="50" t="s">
        <v>75</v>
      </c>
      <c r="D21" s="50" t="s">
        <v>42</v>
      </c>
      <c r="E21" s="50" t="s">
        <v>99</v>
      </c>
      <c r="F21" s="50">
        <v>53</v>
      </c>
      <c r="G21" s="50">
        <v>26</v>
      </c>
      <c r="H21" s="50">
        <v>2</v>
      </c>
      <c r="I21" s="69">
        <f t="shared" si="0"/>
        <v>52</v>
      </c>
      <c r="J21" s="51">
        <v>3</v>
      </c>
      <c r="K21" s="51">
        <v>2.25</v>
      </c>
      <c r="L21" s="65">
        <f t="shared" si="3"/>
        <v>0.3</v>
      </c>
      <c r="M21" s="66">
        <f t="shared" si="4"/>
        <v>156</v>
      </c>
      <c r="N21" s="67">
        <f t="shared" si="5"/>
        <v>5.2</v>
      </c>
      <c r="O21" s="65">
        <f t="shared" si="6"/>
        <v>520</v>
      </c>
      <c r="P21" s="65">
        <f t="shared" si="7"/>
        <v>17.333333333333336</v>
      </c>
      <c r="Q21" s="52"/>
    </row>
    <row r="22" spans="1:17" ht="15.75" customHeight="1" x14ac:dyDescent="0.25">
      <c r="A22" s="50" t="s">
        <v>96</v>
      </c>
      <c r="B22" s="50" t="s">
        <v>98</v>
      </c>
      <c r="C22" s="50" t="s">
        <v>75</v>
      </c>
      <c r="D22" s="50" t="s">
        <v>55</v>
      </c>
      <c r="E22" s="50" t="s">
        <v>99</v>
      </c>
      <c r="F22" s="50">
        <v>70</v>
      </c>
      <c r="G22" s="50">
        <v>22</v>
      </c>
      <c r="H22" s="50">
        <v>2</v>
      </c>
      <c r="I22" s="69">
        <f t="shared" si="0"/>
        <v>44</v>
      </c>
      <c r="J22" s="51">
        <v>3</v>
      </c>
      <c r="K22" s="51">
        <v>2.25</v>
      </c>
      <c r="L22" s="65">
        <f t="shared" si="3"/>
        <v>0.3</v>
      </c>
      <c r="M22" s="66">
        <f t="shared" si="4"/>
        <v>132</v>
      </c>
      <c r="N22" s="67">
        <f t="shared" si="5"/>
        <v>4.4000000000000004</v>
      </c>
      <c r="O22" s="65">
        <f t="shared" si="6"/>
        <v>440</v>
      </c>
      <c r="P22" s="65">
        <f t="shared" si="7"/>
        <v>14.666666666666668</v>
      </c>
      <c r="Q22" s="52"/>
    </row>
    <row r="23" spans="1:17" ht="15.75" customHeight="1" x14ac:dyDescent="0.25">
      <c r="A23" s="41" t="s">
        <v>96</v>
      </c>
      <c r="B23" s="41">
        <v>2</v>
      </c>
      <c r="C23" s="50" t="s">
        <v>75</v>
      </c>
      <c r="D23" s="50" t="s">
        <v>55</v>
      </c>
      <c r="E23" s="50" t="s">
        <v>99</v>
      </c>
      <c r="F23" s="50">
        <v>42</v>
      </c>
      <c r="G23" s="50">
        <v>42</v>
      </c>
      <c r="H23" s="50">
        <v>1</v>
      </c>
      <c r="I23" s="69">
        <f t="shared" si="0"/>
        <v>42</v>
      </c>
      <c r="J23" s="51">
        <v>3</v>
      </c>
      <c r="K23" s="51">
        <v>3</v>
      </c>
      <c r="L23" s="65">
        <f t="shared" si="3"/>
        <v>0.2</v>
      </c>
      <c r="M23" s="66">
        <f t="shared" si="4"/>
        <v>126</v>
      </c>
      <c r="N23" s="67">
        <f t="shared" si="5"/>
        <v>4.2</v>
      </c>
      <c r="O23" s="65">
        <f t="shared" si="6"/>
        <v>630</v>
      </c>
      <c r="P23" s="65">
        <f t="shared" si="7"/>
        <v>21</v>
      </c>
      <c r="Q23" s="52"/>
    </row>
    <row r="24" spans="1:17" ht="15.75" customHeight="1" x14ac:dyDescent="0.25">
      <c r="A24" s="41" t="s">
        <v>96</v>
      </c>
      <c r="B24" s="41">
        <v>3</v>
      </c>
      <c r="C24" s="50" t="s">
        <v>75</v>
      </c>
      <c r="D24" s="50" t="s">
        <v>43</v>
      </c>
      <c r="E24" s="50" t="s">
        <v>99</v>
      </c>
      <c r="F24" s="50">
        <v>44</v>
      </c>
      <c r="G24" s="50">
        <v>44</v>
      </c>
      <c r="H24" s="50">
        <v>1</v>
      </c>
      <c r="I24" s="69">
        <f t="shared" si="0"/>
        <v>44</v>
      </c>
      <c r="J24" s="51">
        <v>3</v>
      </c>
      <c r="K24" s="51">
        <v>3</v>
      </c>
      <c r="L24" s="65">
        <f t="shared" si="3"/>
        <v>0.2</v>
      </c>
      <c r="M24" s="66">
        <f t="shared" si="4"/>
        <v>132</v>
      </c>
      <c r="N24" s="67">
        <f t="shared" si="5"/>
        <v>4.4000000000000004</v>
      </c>
      <c r="O24" s="65">
        <f t="shared" si="6"/>
        <v>660</v>
      </c>
      <c r="P24" s="65">
        <f t="shared" si="7"/>
        <v>22</v>
      </c>
      <c r="Q24" s="52"/>
    </row>
    <row r="25" spans="1:17" ht="15.75" customHeight="1" x14ac:dyDescent="0.25">
      <c r="A25" s="50" t="s">
        <v>96</v>
      </c>
      <c r="B25" s="41">
        <v>12</v>
      </c>
      <c r="C25" s="50" t="s">
        <v>75</v>
      </c>
      <c r="D25" s="50" t="s">
        <v>43</v>
      </c>
      <c r="E25" s="50" t="s">
        <v>99</v>
      </c>
      <c r="F25" s="50">
        <v>43</v>
      </c>
      <c r="G25" s="50">
        <v>43</v>
      </c>
      <c r="H25" s="50">
        <v>1</v>
      </c>
      <c r="I25" s="69">
        <f t="shared" si="0"/>
        <v>43</v>
      </c>
      <c r="J25" s="51">
        <v>3</v>
      </c>
      <c r="K25" s="51">
        <v>3</v>
      </c>
      <c r="L25" s="65">
        <f t="shared" si="3"/>
        <v>0.2</v>
      </c>
      <c r="M25" s="66">
        <f t="shared" si="4"/>
        <v>129</v>
      </c>
      <c r="N25" s="67">
        <f t="shared" si="5"/>
        <v>4.3</v>
      </c>
      <c r="O25" s="65">
        <f t="shared" si="6"/>
        <v>645</v>
      </c>
      <c r="P25" s="65">
        <f t="shared" si="7"/>
        <v>21.499999999999996</v>
      </c>
      <c r="Q25" s="52"/>
    </row>
    <row r="26" spans="1:17" ht="15.75" customHeight="1" x14ac:dyDescent="0.25">
      <c r="A26" s="50" t="s">
        <v>96</v>
      </c>
      <c r="B26" s="41">
        <v>13</v>
      </c>
      <c r="C26" s="50" t="s">
        <v>75</v>
      </c>
      <c r="D26" s="50" t="s">
        <v>55</v>
      </c>
      <c r="E26" s="50" t="s">
        <v>99</v>
      </c>
      <c r="F26" s="50">
        <v>38</v>
      </c>
      <c r="G26" s="50">
        <v>38</v>
      </c>
      <c r="H26" s="50">
        <v>1</v>
      </c>
      <c r="I26" s="69">
        <f t="shared" si="0"/>
        <v>38</v>
      </c>
      <c r="J26" s="51">
        <v>3</v>
      </c>
      <c r="K26" s="51">
        <v>3</v>
      </c>
      <c r="L26" s="65">
        <f t="shared" si="3"/>
        <v>0.2</v>
      </c>
      <c r="M26" s="66">
        <f t="shared" si="4"/>
        <v>114</v>
      </c>
      <c r="N26" s="67">
        <f t="shared" si="5"/>
        <v>3.8</v>
      </c>
      <c r="O26" s="65">
        <f t="shared" si="6"/>
        <v>570</v>
      </c>
      <c r="P26" s="65">
        <f t="shared" si="7"/>
        <v>18.999999999999996</v>
      </c>
      <c r="Q26" s="52"/>
    </row>
    <row r="27" spans="1:17" ht="15.75" customHeight="1" x14ac:dyDescent="0.25">
      <c r="A27" s="50" t="s">
        <v>96</v>
      </c>
      <c r="B27" s="41">
        <v>4</v>
      </c>
      <c r="C27" s="50" t="s">
        <v>75</v>
      </c>
      <c r="D27" s="50" t="s">
        <v>42</v>
      </c>
      <c r="E27" s="50" t="s">
        <v>99</v>
      </c>
      <c r="F27" s="50">
        <v>35</v>
      </c>
      <c r="G27" s="50">
        <v>35</v>
      </c>
      <c r="H27" s="50">
        <v>1</v>
      </c>
      <c r="I27" s="69">
        <f t="shared" si="0"/>
        <v>35</v>
      </c>
      <c r="J27" s="51">
        <v>3</v>
      </c>
      <c r="K27" s="51">
        <v>3</v>
      </c>
      <c r="L27" s="65">
        <f t="shared" si="3"/>
        <v>0.2</v>
      </c>
      <c r="M27" s="66">
        <f t="shared" si="4"/>
        <v>105</v>
      </c>
      <c r="N27" s="67">
        <f t="shared" si="5"/>
        <v>3.5</v>
      </c>
      <c r="O27" s="65">
        <f t="shared" si="6"/>
        <v>525</v>
      </c>
      <c r="P27" s="65">
        <f t="shared" si="7"/>
        <v>17.5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ht="61.5" customHeight="1" x14ac:dyDescent="0.2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270" yWindow="616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Normal="100" workbookViewId="0">
      <pane ySplit="6" topLeftCell="A7" activePane="bottomLeft" state="frozen"/>
      <selection activeCell="D6" sqref="D6"/>
      <selection pane="bottomLeft" activeCell="H8" sqref="H8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0" t="str">
        <f>'2025-26 Summary'!C2</f>
        <v>ANTR</v>
      </c>
      <c r="I2" s="120"/>
      <c r="J2" s="120"/>
      <c r="K2" s="11">
        <f>'2025-26 Summary'!D2</f>
        <v>6.2</v>
      </c>
      <c r="L2" s="4">
        <f>SUM(L7:L42)</f>
        <v>2.8000000000000007</v>
      </c>
      <c r="M2" s="12">
        <f>SUM(M7:M42)</f>
        <v>1578</v>
      </c>
      <c r="N2" s="13">
        <f>SUM(N7:N42)</f>
        <v>52.6</v>
      </c>
      <c r="O2" s="13">
        <f>M2/L2</f>
        <v>563.57142857142844</v>
      </c>
      <c r="P2" s="6">
        <f>N2/L2</f>
        <v>18.785714285714281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00"/>
      <c r="I3" s="112" t="s">
        <v>52</v>
      </c>
      <c r="J3" s="112"/>
      <c r="K3" s="113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4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0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42</v>
      </c>
      <c r="E7" s="50" t="s">
        <v>100</v>
      </c>
      <c r="F7" s="50">
        <v>128</v>
      </c>
      <c r="G7" s="31">
        <v>43</v>
      </c>
      <c r="H7" s="50">
        <v>3</v>
      </c>
      <c r="I7" s="66">
        <f t="shared" ref="I7:I40" si="0">G7*H7</f>
        <v>129</v>
      </c>
      <c r="J7" s="73">
        <v>3</v>
      </c>
      <c r="K7" s="74">
        <v>3</v>
      </c>
      <c r="L7" s="65">
        <f t="shared" ref="L7" si="1">K7*H7/15</f>
        <v>0.6</v>
      </c>
      <c r="M7" s="66">
        <f t="shared" ref="M7" si="2">(I7*J7)</f>
        <v>387</v>
      </c>
      <c r="N7" s="67">
        <f>M7/30</f>
        <v>12.9</v>
      </c>
      <c r="O7" s="65">
        <f t="shared" ref="O7" si="3">M7/L7</f>
        <v>645</v>
      </c>
      <c r="P7" s="65">
        <f>N7/L7</f>
        <v>21.5</v>
      </c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55</v>
      </c>
      <c r="E8" s="50" t="s">
        <v>100</v>
      </c>
      <c r="F8" s="50">
        <v>79</v>
      </c>
      <c r="G8" s="31">
        <v>39</v>
      </c>
      <c r="H8" s="50">
        <v>2</v>
      </c>
      <c r="I8" s="66">
        <f t="shared" si="0"/>
        <v>78</v>
      </c>
      <c r="J8" s="73">
        <v>3</v>
      </c>
      <c r="K8" s="74">
        <v>3</v>
      </c>
      <c r="L8" s="65">
        <f t="shared" ref="L8:L42" si="4">K8*H8/15</f>
        <v>0.4</v>
      </c>
      <c r="M8" s="66">
        <f t="shared" ref="M8:M42" si="5">(I8*J8)</f>
        <v>234</v>
      </c>
      <c r="N8" s="67">
        <f t="shared" ref="N8:N42" si="6">M8/30</f>
        <v>7.8</v>
      </c>
      <c r="O8" s="65">
        <f t="shared" ref="O8:O42" si="7">M8/L8</f>
        <v>585</v>
      </c>
      <c r="P8" s="65">
        <f>N8/L8</f>
        <v>19.5</v>
      </c>
      <c r="Q8" s="52"/>
    </row>
    <row r="9" spans="1:18" ht="15.75" customHeight="1" x14ac:dyDescent="0.25">
      <c r="A9" s="50" t="s">
        <v>96</v>
      </c>
      <c r="B9" s="50">
        <v>1</v>
      </c>
      <c r="C9" s="50" t="s">
        <v>75</v>
      </c>
      <c r="D9" s="50" t="s">
        <v>43</v>
      </c>
      <c r="E9" s="50" t="s">
        <v>100</v>
      </c>
      <c r="F9" s="50">
        <v>33</v>
      </c>
      <c r="G9" s="31">
        <v>40</v>
      </c>
      <c r="H9" s="50">
        <v>1</v>
      </c>
      <c r="I9" s="66">
        <f t="shared" si="0"/>
        <v>40</v>
      </c>
      <c r="J9" s="73">
        <v>3</v>
      </c>
      <c r="K9" s="74">
        <v>3</v>
      </c>
      <c r="L9" s="65">
        <f t="shared" si="4"/>
        <v>0.2</v>
      </c>
      <c r="M9" s="66">
        <f t="shared" si="5"/>
        <v>120</v>
      </c>
      <c r="N9" s="67">
        <f t="shared" si="6"/>
        <v>4</v>
      </c>
      <c r="O9" s="65">
        <f t="shared" si="7"/>
        <v>600</v>
      </c>
      <c r="P9" s="65">
        <f t="shared" ref="P9:P42" si="8">N9/L9</f>
        <v>20</v>
      </c>
      <c r="Q9" s="52"/>
    </row>
    <row r="10" spans="1:18" ht="15.75" customHeight="1" x14ac:dyDescent="0.25">
      <c r="A10" s="50" t="s">
        <v>96</v>
      </c>
      <c r="B10" s="50" t="s">
        <v>98</v>
      </c>
      <c r="C10" s="50" t="s">
        <v>75</v>
      </c>
      <c r="D10" s="50" t="s">
        <v>42</v>
      </c>
      <c r="E10" s="50" t="s">
        <v>100</v>
      </c>
      <c r="F10" s="50">
        <v>50</v>
      </c>
      <c r="G10" s="50">
        <v>25</v>
      </c>
      <c r="H10" s="50">
        <v>2</v>
      </c>
      <c r="I10" s="66">
        <f t="shared" si="0"/>
        <v>50</v>
      </c>
      <c r="J10" s="73">
        <v>3</v>
      </c>
      <c r="K10" s="73">
        <v>2.25</v>
      </c>
      <c r="L10" s="65">
        <f t="shared" si="4"/>
        <v>0.3</v>
      </c>
      <c r="M10" s="66">
        <f t="shared" si="5"/>
        <v>150</v>
      </c>
      <c r="N10" s="67">
        <f t="shared" si="6"/>
        <v>5</v>
      </c>
      <c r="O10" s="65">
        <f t="shared" si="7"/>
        <v>500</v>
      </c>
      <c r="P10" s="65">
        <f t="shared" si="8"/>
        <v>16.666666666666668</v>
      </c>
      <c r="Q10" s="52"/>
    </row>
    <row r="11" spans="1:18" ht="15.75" customHeight="1" x14ac:dyDescent="0.25">
      <c r="A11" s="50" t="s">
        <v>96</v>
      </c>
      <c r="B11" s="50" t="s">
        <v>98</v>
      </c>
      <c r="C11" s="50" t="s">
        <v>75</v>
      </c>
      <c r="D11" s="50" t="s">
        <v>55</v>
      </c>
      <c r="E11" s="50" t="s">
        <v>100</v>
      </c>
      <c r="F11" s="50">
        <v>47</v>
      </c>
      <c r="G11" s="50">
        <v>25</v>
      </c>
      <c r="H11" s="50">
        <v>2</v>
      </c>
      <c r="I11" s="66">
        <f t="shared" si="0"/>
        <v>50</v>
      </c>
      <c r="J11" s="73">
        <v>3</v>
      </c>
      <c r="K11" s="73">
        <v>2.25</v>
      </c>
      <c r="L11" s="65">
        <f t="shared" si="4"/>
        <v>0.3</v>
      </c>
      <c r="M11" s="66">
        <f t="shared" si="5"/>
        <v>150</v>
      </c>
      <c r="N11" s="67">
        <f t="shared" si="6"/>
        <v>5</v>
      </c>
      <c r="O11" s="65">
        <f t="shared" si="7"/>
        <v>500</v>
      </c>
      <c r="P11" s="65">
        <f t="shared" si="8"/>
        <v>16.666666666666668</v>
      </c>
      <c r="Q11" s="52"/>
    </row>
    <row r="12" spans="1:18" ht="15.75" customHeight="1" x14ac:dyDescent="0.25">
      <c r="A12" s="33" t="s">
        <v>96</v>
      </c>
      <c r="B12" s="34">
        <v>2</v>
      </c>
      <c r="C12" s="50" t="s">
        <v>75</v>
      </c>
      <c r="D12" s="50" t="s">
        <v>55</v>
      </c>
      <c r="E12" s="50" t="s">
        <v>100</v>
      </c>
      <c r="F12" s="50">
        <v>14</v>
      </c>
      <c r="G12" s="50">
        <v>35</v>
      </c>
      <c r="H12" s="50">
        <v>1</v>
      </c>
      <c r="I12" s="66">
        <f t="shared" si="0"/>
        <v>35</v>
      </c>
      <c r="J12" s="73">
        <v>3</v>
      </c>
      <c r="K12" s="73">
        <v>3</v>
      </c>
      <c r="L12" s="65">
        <f t="shared" si="4"/>
        <v>0.2</v>
      </c>
      <c r="M12" s="66">
        <f t="shared" si="5"/>
        <v>105</v>
      </c>
      <c r="N12" s="67">
        <f t="shared" si="6"/>
        <v>3.5</v>
      </c>
      <c r="O12" s="65">
        <f t="shared" si="7"/>
        <v>525</v>
      </c>
      <c r="P12" s="65">
        <f t="shared" si="8"/>
        <v>17.5</v>
      </c>
      <c r="Q12" s="52"/>
    </row>
    <row r="13" spans="1:18" ht="15.75" customHeight="1" x14ac:dyDescent="0.25">
      <c r="A13" s="35" t="s">
        <v>96</v>
      </c>
      <c r="B13" s="36">
        <v>3</v>
      </c>
      <c r="C13" s="50" t="s">
        <v>75</v>
      </c>
      <c r="D13" s="50" t="s">
        <v>55</v>
      </c>
      <c r="E13" s="50" t="s">
        <v>100</v>
      </c>
      <c r="F13" s="50">
        <v>29</v>
      </c>
      <c r="G13" s="50">
        <v>35</v>
      </c>
      <c r="H13" s="50">
        <v>1</v>
      </c>
      <c r="I13" s="66">
        <f t="shared" si="0"/>
        <v>35</v>
      </c>
      <c r="J13" s="73">
        <v>3</v>
      </c>
      <c r="K13" s="73">
        <v>3</v>
      </c>
      <c r="L13" s="65">
        <f t="shared" si="4"/>
        <v>0.2</v>
      </c>
      <c r="M13" s="66">
        <f t="shared" si="5"/>
        <v>105</v>
      </c>
      <c r="N13" s="67">
        <f t="shared" si="6"/>
        <v>3.5</v>
      </c>
      <c r="O13" s="65">
        <f t="shared" si="7"/>
        <v>525</v>
      </c>
      <c r="P13" s="65">
        <f t="shared" si="8"/>
        <v>17.5</v>
      </c>
      <c r="Q13" s="52"/>
    </row>
    <row r="14" spans="1:18" ht="15.75" customHeight="1" x14ac:dyDescent="0.25">
      <c r="A14" s="35" t="s">
        <v>96</v>
      </c>
      <c r="B14" s="36">
        <v>12</v>
      </c>
      <c r="C14" s="50" t="s">
        <v>75</v>
      </c>
      <c r="D14" s="50" t="s">
        <v>55</v>
      </c>
      <c r="E14" s="50" t="s">
        <v>100</v>
      </c>
      <c r="F14" s="50">
        <v>22</v>
      </c>
      <c r="G14" s="50">
        <v>35</v>
      </c>
      <c r="H14" s="50">
        <v>1</v>
      </c>
      <c r="I14" s="66">
        <f t="shared" si="0"/>
        <v>35</v>
      </c>
      <c r="J14" s="73">
        <v>3</v>
      </c>
      <c r="K14" s="73">
        <v>3</v>
      </c>
      <c r="L14" s="65">
        <f t="shared" si="4"/>
        <v>0.2</v>
      </c>
      <c r="M14" s="66">
        <f t="shared" si="5"/>
        <v>105</v>
      </c>
      <c r="N14" s="67">
        <f t="shared" si="6"/>
        <v>3.5</v>
      </c>
      <c r="O14" s="65">
        <f t="shared" si="7"/>
        <v>525</v>
      </c>
      <c r="P14" s="65">
        <f t="shared" si="8"/>
        <v>17.5</v>
      </c>
      <c r="Q14" s="52"/>
    </row>
    <row r="15" spans="1:18" ht="15.75" customHeight="1" x14ac:dyDescent="0.25">
      <c r="A15" s="35" t="s">
        <v>96</v>
      </c>
      <c r="B15" s="36">
        <v>13</v>
      </c>
      <c r="C15" s="50" t="s">
        <v>75</v>
      </c>
      <c r="D15" s="50" t="s">
        <v>42</v>
      </c>
      <c r="E15" s="50" t="s">
        <v>100</v>
      </c>
      <c r="F15" s="50">
        <v>30</v>
      </c>
      <c r="G15" s="50">
        <v>35</v>
      </c>
      <c r="H15" s="50">
        <v>1</v>
      </c>
      <c r="I15" s="66">
        <f t="shared" si="0"/>
        <v>35</v>
      </c>
      <c r="J15" s="73">
        <v>3</v>
      </c>
      <c r="K15" s="73">
        <v>3</v>
      </c>
      <c r="L15" s="65">
        <f t="shared" si="4"/>
        <v>0.2</v>
      </c>
      <c r="M15" s="66">
        <f t="shared" si="5"/>
        <v>105</v>
      </c>
      <c r="N15" s="67">
        <f t="shared" si="6"/>
        <v>3.5</v>
      </c>
      <c r="O15" s="65">
        <f t="shared" si="7"/>
        <v>525</v>
      </c>
      <c r="P15" s="65">
        <f t="shared" si="8"/>
        <v>17.5</v>
      </c>
      <c r="Q15" s="52"/>
    </row>
    <row r="16" spans="1:18" ht="15.75" customHeight="1" x14ac:dyDescent="0.25">
      <c r="A16" s="35" t="s">
        <v>96</v>
      </c>
      <c r="B16" s="36">
        <v>8</v>
      </c>
      <c r="C16" s="50" t="s">
        <v>75</v>
      </c>
      <c r="D16" s="50" t="s">
        <v>42</v>
      </c>
      <c r="E16" s="50" t="s">
        <v>100</v>
      </c>
      <c r="F16" s="50">
        <v>39</v>
      </c>
      <c r="G16" s="50">
        <v>39</v>
      </c>
      <c r="H16" s="50">
        <v>1</v>
      </c>
      <c r="I16" s="66">
        <f t="shared" si="0"/>
        <v>39</v>
      </c>
      <c r="J16" s="73">
        <v>3</v>
      </c>
      <c r="K16" s="73">
        <v>3</v>
      </c>
      <c r="L16" s="65">
        <f t="shared" si="4"/>
        <v>0.2</v>
      </c>
      <c r="M16" s="66">
        <f t="shared" si="5"/>
        <v>117</v>
      </c>
      <c r="N16" s="67">
        <f t="shared" si="6"/>
        <v>3.9</v>
      </c>
      <c r="O16" s="65">
        <f t="shared" si="7"/>
        <v>585</v>
      </c>
      <c r="P16" s="65">
        <f t="shared" si="8"/>
        <v>19.5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s="44" customFormat="1" ht="60.75" customHeight="1" x14ac:dyDescent="0.25">
      <c r="A44" s="106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21"/>
    </row>
    <row r="45" spans="1:17" x14ac:dyDescent="0.25">
      <c r="A45" s="122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23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6.2</v>
      </c>
      <c r="E2" s="4">
        <f>SUM('Summer 25'!M2,'Fall 25'!L2,'Spring 26'!L2)</f>
        <v>6.200000000000002</v>
      </c>
      <c r="F2" s="140">
        <f>'Summer 25'!N2+'Fall 25'!M2+'Spring 26'!M2</f>
        <v>3603</v>
      </c>
      <c r="G2" s="4">
        <f>SUM('Summer 25'!O2,'Fall 25'!N2,'Spring 26'!N2)</f>
        <v>120.1</v>
      </c>
      <c r="H2" s="6">
        <f>F2/E2</f>
        <v>581.12903225806429</v>
      </c>
      <c r="I2" s="98">
        <f>G2/E2</f>
        <v>19.370967741935477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6.2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2">
        <v>0.6</v>
      </c>
      <c r="F7" s="92">
        <v>3</v>
      </c>
    </row>
    <row r="8" spans="1:14" x14ac:dyDescent="0.25">
      <c r="D8" s="88" t="s">
        <v>12</v>
      </c>
      <c r="E8" s="92">
        <v>11.79</v>
      </c>
      <c r="F8" s="92">
        <v>55.99</v>
      </c>
    </row>
    <row r="9" spans="1:14" x14ac:dyDescent="0.25">
      <c r="D9" s="88" t="s">
        <v>33</v>
      </c>
      <c r="E9" s="92">
        <v>605</v>
      </c>
      <c r="F9" s="92">
        <v>578</v>
      </c>
    </row>
    <row r="10" spans="1:14" x14ac:dyDescent="0.25">
      <c r="D10" s="88" t="s">
        <v>88</v>
      </c>
      <c r="E10" s="102">
        <v>19.649999999999999</v>
      </c>
      <c r="F10" s="102">
        <v>18.66</v>
      </c>
    </row>
    <row r="11" spans="1:14" x14ac:dyDescent="0.25">
      <c r="E11" s="125" t="s">
        <v>89</v>
      </c>
      <c r="F11" s="126"/>
      <c r="G11" s="126"/>
      <c r="H11" s="127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7.1575000000000006</v>
      </c>
      <c r="F13" s="92">
        <f t="shared" ref="F13:H13" si="0">AVERAGE(F18:F21)</f>
        <v>495.85750000000002</v>
      </c>
      <c r="G13" s="92">
        <f t="shared" si="0"/>
        <v>116.30500000000001</v>
      </c>
      <c r="H13" s="92">
        <f t="shared" si="0"/>
        <v>16.25</v>
      </c>
    </row>
    <row r="16" spans="1:14" x14ac:dyDescent="0.25">
      <c r="E16" s="125" t="s">
        <v>90</v>
      </c>
      <c r="F16" s="126"/>
      <c r="G16" s="126"/>
      <c r="H16" s="127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7.76</v>
      </c>
      <c r="F18" s="92">
        <v>556.57000000000005</v>
      </c>
      <c r="G18" s="92">
        <v>142.38</v>
      </c>
      <c r="H18" s="92">
        <v>18.350000000000001</v>
      </c>
    </row>
    <row r="19" spans="4:8" x14ac:dyDescent="0.25">
      <c r="D19" s="88" t="s">
        <v>31</v>
      </c>
      <c r="E19" s="92">
        <v>7.16</v>
      </c>
      <c r="F19" s="92">
        <v>487.01</v>
      </c>
      <c r="G19" s="92">
        <v>114.34</v>
      </c>
      <c r="H19" s="92">
        <v>15.97</v>
      </c>
    </row>
    <row r="20" spans="4:8" x14ac:dyDescent="0.25">
      <c r="D20" s="88" t="s">
        <v>38</v>
      </c>
      <c r="E20" s="92">
        <v>7.47</v>
      </c>
      <c r="F20" s="92">
        <v>424.63</v>
      </c>
      <c r="G20" s="92">
        <v>103.73</v>
      </c>
      <c r="H20" s="92">
        <v>13.89</v>
      </c>
    </row>
    <row r="21" spans="4:8" x14ac:dyDescent="0.25">
      <c r="D21" s="88" t="s">
        <v>70</v>
      </c>
      <c r="E21" s="102">
        <v>6.24</v>
      </c>
      <c r="F21" s="102">
        <v>515.22</v>
      </c>
      <c r="G21" s="102">
        <v>104.77</v>
      </c>
      <c r="H21" s="102">
        <v>16.79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Q21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4" t="s">
        <v>19</v>
      </c>
      <c r="I1" s="115"/>
      <c r="J1" s="116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39" t="str">
        <f>'2025-26 Summary'!C2</f>
        <v>ANTR</v>
      </c>
      <c r="I2" s="139"/>
      <c r="J2" s="139"/>
      <c r="K2" s="11">
        <f>'2025-26 Summary'!D2</f>
        <v>6.2</v>
      </c>
      <c r="L2" s="4">
        <f>SUM(L7:L15)</f>
        <v>0.2</v>
      </c>
      <c r="M2" s="4">
        <f>SUM(M7:M15)</f>
        <v>132</v>
      </c>
      <c r="N2" s="4">
        <f>SUM(N7:N15)</f>
        <v>4.4000000000000004</v>
      </c>
      <c r="O2" s="13">
        <f>M2/L2</f>
        <v>660</v>
      </c>
      <c r="P2" s="6">
        <f>N2/L2</f>
        <v>22</v>
      </c>
    </row>
    <row r="3" spans="1:17" ht="19.5" customHeight="1" x14ac:dyDescent="0.25">
      <c r="A3" s="137"/>
      <c r="B3" s="137"/>
      <c r="C3" s="137"/>
      <c r="D3" s="137"/>
      <c r="E3" s="137"/>
      <c r="F3" s="137"/>
      <c r="G3" s="137"/>
      <c r="I3" s="112" t="s">
        <v>52</v>
      </c>
      <c r="J3" s="112"/>
      <c r="K3" s="113"/>
      <c r="L3" s="4">
        <f>'2025-26 Summary'!D2-'Proposed Additions'!L2-'Fall 25'!L2-'Spring 26'!L2-'Summer 25'!M2</f>
        <v>-0.20000000000000195</v>
      </c>
      <c r="M3" s="14"/>
      <c r="N3" s="15"/>
      <c r="O3" s="15"/>
      <c r="P3" s="63"/>
    </row>
    <row r="4" spans="1:17" ht="19.5" customHeight="1" x14ac:dyDescent="0.25">
      <c r="A4" s="134" t="s">
        <v>6</v>
      </c>
      <c r="B4" s="134"/>
      <c r="C4" s="134"/>
      <c r="D4" s="134"/>
      <c r="E4" s="134"/>
      <c r="F4" s="134"/>
      <c r="G4" s="134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 t="s">
        <v>69</v>
      </c>
      <c r="B7" s="41" t="s">
        <v>96</v>
      </c>
      <c r="C7" s="19">
        <v>1</v>
      </c>
      <c r="D7" s="50" t="s">
        <v>42</v>
      </c>
      <c r="E7" s="19" t="s">
        <v>101</v>
      </c>
      <c r="F7" s="19">
        <v>44</v>
      </c>
      <c r="G7" s="31">
        <v>44</v>
      </c>
      <c r="H7" s="19">
        <v>1</v>
      </c>
      <c r="I7" s="66">
        <v>44</v>
      </c>
      <c r="J7" s="79">
        <v>3</v>
      </c>
      <c r="K7" s="74">
        <v>3</v>
      </c>
      <c r="L7" s="80">
        <f t="shared" ref="L7:L15" si="0">K7*H7/15</f>
        <v>0.2</v>
      </c>
      <c r="M7" s="81">
        <f>I7*J7</f>
        <v>132</v>
      </c>
      <c r="N7" s="82">
        <f>M7/30</f>
        <v>4.4000000000000004</v>
      </c>
      <c r="O7" s="80">
        <f t="shared" ref="O7:O15" si="1">M7/L7</f>
        <v>660</v>
      </c>
      <c r="P7" s="99">
        <f>N7/L7</f>
        <v>22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8" t="s">
        <v>21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</row>
    <row r="17" spans="1:17" x14ac:dyDescent="0.25">
      <c r="A17" s="130" t="s">
        <v>102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2"/>
    </row>
    <row r="18" spans="1:17" x14ac:dyDescent="0.25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5"/>
    </row>
    <row r="19" spans="1:17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5"/>
    </row>
    <row r="20" spans="1:17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5"/>
    </row>
    <row r="21" spans="1:17" x14ac:dyDescent="0.25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8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>
      <selection activeCell="A19" sqref="A19:A20"/>
    </sheetView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2025-02-05T21:00:00Z</dcterms:modified>
</cp:coreProperties>
</file>